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hamematakan'!$A$1:$E$30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C11"/>
  <c r="D34"/>
  <c r="C34"/>
  <c r="C31"/>
  <c r="C30"/>
  <c r="C29"/>
  <c r="C28"/>
  <c r="C27"/>
  <c r="C26"/>
  <c r="C25"/>
  <c r="C24"/>
  <c r="E24" s="1"/>
  <c r="C23"/>
  <c r="C22"/>
  <c r="C21"/>
  <c r="C13"/>
  <c r="D11" i="24"/>
  <c r="C11"/>
  <c r="C19" l="1"/>
  <c r="C7" l="1"/>
  <c r="E10"/>
  <c r="D7"/>
  <c r="E38" i="25" l="1"/>
  <c r="E37"/>
  <c r="E36"/>
  <c r="D35"/>
  <c r="C35"/>
  <c r="E33"/>
  <c r="E32"/>
  <c r="E31"/>
  <c r="E30"/>
  <c r="E29"/>
  <c r="E28"/>
  <c r="E27"/>
  <c r="E26"/>
  <c r="E25"/>
  <c r="E23"/>
  <c r="E22"/>
  <c r="E21"/>
  <c r="D20"/>
  <c r="E19"/>
  <c r="E18"/>
  <c r="E17"/>
  <c r="E16"/>
  <c r="E15"/>
  <c r="E14"/>
  <c r="E13"/>
  <c r="E10"/>
  <c r="E9"/>
  <c r="D8"/>
  <c r="E7"/>
  <c r="E29" i="24"/>
  <c r="E28"/>
  <c r="E27"/>
  <c r="E26"/>
  <c r="E25"/>
  <c r="E24"/>
  <c r="E23"/>
  <c r="E22"/>
  <c r="E21"/>
  <c r="E20"/>
  <c r="E18"/>
  <c r="E17"/>
  <c r="E16"/>
  <c r="E15"/>
  <c r="E14"/>
  <c r="E13"/>
  <c r="E12"/>
  <c r="E9"/>
  <c r="E8"/>
  <c r="D12" i="25" l="1"/>
  <c r="C12"/>
  <c r="E20"/>
  <c r="E35"/>
  <c r="E11" i="24"/>
  <c r="E7"/>
  <c r="E19"/>
  <c r="C30"/>
  <c r="D30"/>
  <c r="E8" i="25"/>
  <c r="D39" l="1"/>
  <c r="E12"/>
  <c r="C39"/>
  <c r="E34"/>
  <c r="E11"/>
  <c r="E30" i="24"/>
  <c r="E39" i="25" l="1"/>
</calcChain>
</file>

<file path=xl/sharedStrings.xml><?xml version="1.0" encoding="utf-8"?>
<sst xmlns="http://schemas.openxmlformats.org/spreadsheetml/2006/main" count="88" uniqueCount="57">
  <si>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</si>
  <si>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</si>
  <si>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</si>
  <si>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</si>
  <si>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</si>
  <si>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</si>
  <si>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</si>
  <si>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</si>
  <si>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</si>
  <si>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</si>
  <si>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</si>
  <si>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</si>
  <si>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</si>
  <si>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</si>
  <si>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</si>
  <si>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</si>
  <si>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</si>
  <si>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</si>
  <si>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</si>
  <si>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</si>
  <si>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</si>
  <si>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</si>
  <si>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</si>
  <si>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</si>
  <si>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</si>
  <si>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</si>
  <si>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</si>
  <si>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</si>
  <si>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</si>
  <si>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</si>
  <si>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</si>
  <si>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</si>
  <si>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</si>
  <si>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</si>
  <si>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</si>
  <si>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</si>
  <si>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</si>
  <si>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</si>
  <si>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</si>
  <si>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</si>
  <si>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</si>
  <si>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</si>
  <si>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</si>
  <si>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</si>
  <si>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</si>
  <si>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</si>
  <si>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</si>
  <si>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</si>
  <si>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</si>
  <si>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</si>
  <si>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</si>
  <si>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</si>
  <si>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</si>
  <si>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</si>
  <si>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</si>
  <si>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ջրից</t>
  </si>
  <si>
    <t xml:space="preserve">   01.01.2018թ. –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</si>
</sst>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2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ownloads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&#1350;&#1400;&#1408;%20&#1350;&#1400;&#1408;&#1412;\116%20h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C23">
            <v>24250</v>
          </cell>
        </row>
        <row r="33">
          <cell r="C33">
            <v>43.2</v>
          </cell>
        </row>
        <row r="34">
          <cell r="C34">
            <v>10</v>
          </cell>
        </row>
        <row r="35">
          <cell r="C35">
            <v>54</v>
          </cell>
        </row>
        <row r="37">
          <cell r="C37">
            <v>771.8</v>
          </cell>
        </row>
        <row r="38">
          <cell r="C38">
            <v>75</v>
          </cell>
        </row>
        <row r="42">
          <cell r="C42">
            <v>88</v>
          </cell>
        </row>
        <row r="46">
          <cell r="C46">
            <v>200</v>
          </cell>
        </row>
        <row r="48">
          <cell r="C48">
            <v>15</v>
          </cell>
        </row>
        <row r="49">
          <cell r="C49">
            <v>78</v>
          </cell>
        </row>
        <row r="55">
          <cell r="C55">
            <v>20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37" t="s">
        <v>1</v>
      </c>
      <c r="B1" s="37"/>
      <c r="C1" s="37"/>
      <c r="D1" s="37"/>
      <c r="E1" s="37"/>
    </row>
    <row r="2" spans="1:13" s="1" customFormat="1" ht="20.25" customHeight="1">
      <c r="A2" s="39" t="s">
        <v>2</v>
      </c>
      <c r="B2" s="39"/>
      <c r="C2" s="14">
        <v>116</v>
      </c>
      <c r="D2" s="40" t="s">
        <v>3</v>
      </c>
      <c r="E2" s="40"/>
    </row>
    <row r="3" spans="1:13" ht="45" customHeight="1">
      <c r="A3" s="38" t="s">
        <v>51</v>
      </c>
      <c r="B3" s="38"/>
      <c r="C3" s="38"/>
      <c r="D3" s="38"/>
      <c r="E3" s="38"/>
      <c r="F3" s="15"/>
      <c r="G3" s="15"/>
      <c r="H3" s="15"/>
    </row>
    <row r="4" spans="1:13" s="17" customFormat="1" ht="22.5" customHeight="1">
      <c r="A4" s="36" t="s">
        <v>56</v>
      </c>
      <c r="B4" s="36"/>
      <c r="C4" s="36"/>
      <c r="D4" s="36"/>
      <c r="E4" s="36"/>
      <c r="F4" s="16"/>
      <c r="G4" s="16"/>
      <c r="H4" s="16"/>
      <c r="I4" s="16"/>
      <c r="J4" s="16"/>
      <c r="K4" s="16"/>
      <c r="L4" s="16"/>
      <c r="M4" s="16"/>
    </row>
    <row r="5" spans="1:13">
      <c r="E5" s="4" t="s">
        <v>4</v>
      </c>
    </row>
    <row r="6" spans="1:13" s="1" customFormat="1" ht="63.75" customHeight="1">
      <c r="A6" s="18" t="s">
        <v>0</v>
      </c>
      <c r="B6" s="19" t="s">
        <v>5</v>
      </c>
      <c r="C6" s="20" t="s">
        <v>53</v>
      </c>
      <c r="D6" s="20" t="s">
        <v>52</v>
      </c>
      <c r="E6" s="21" t="s">
        <v>6</v>
      </c>
    </row>
    <row r="7" spans="1:13" ht="31.5" customHeight="1">
      <c r="A7" s="22" t="s">
        <v>7</v>
      </c>
      <c r="B7" s="5" t="s">
        <v>8</v>
      </c>
      <c r="C7" s="23">
        <f>SUM(C8:C9,C10:C10)</f>
        <v>34955</v>
      </c>
      <c r="D7" s="23">
        <f>SUM(D8:D9,D10:D10)</f>
        <v>32342.5</v>
      </c>
      <c r="E7" s="23">
        <f t="shared" ref="E7:E30" si="0">D7-C7</f>
        <v>-2612.5</v>
      </c>
      <c r="F7" s="24"/>
    </row>
    <row r="8" spans="1:13" ht="18.75" customHeight="1">
      <c r="A8" s="25">
        <v>1</v>
      </c>
      <c r="B8" s="12" t="s">
        <v>9</v>
      </c>
      <c r="C8" s="26">
        <v>34755</v>
      </c>
      <c r="D8" s="27">
        <v>32042.5</v>
      </c>
      <c r="E8" s="26">
        <f t="shared" si="0"/>
        <v>-2712.5</v>
      </c>
      <c r="F8" s="24"/>
      <c r="G8" s="24"/>
    </row>
    <row r="9" spans="1:13" ht="18.75" customHeight="1">
      <c r="A9" s="25">
        <v>2</v>
      </c>
      <c r="B9" s="12" t="s">
        <v>10</v>
      </c>
      <c r="C9" s="26">
        <v>200</v>
      </c>
      <c r="D9" s="26">
        <v>281</v>
      </c>
      <c r="E9" s="26">
        <f t="shared" si="0"/>
        <v>81</v>
      </c>
      <c r="F9" s="24"/>
    </row>
    <row r="10" spans="1:13" ht="18.75" customHeight="1">
      <c r="A10" s="25">
        <v>3</v>
      </c>
      <c r="B10" s="12" t="s">
        <v>55</v>
      </c>
      <c r="C10" s="26"/>
      <c r="D10" s="26">
        <v>19</v>
      </c>
      <c r="E10" s="26">
        <f t="shared" si="0"/>
        <v>19</v>
      </c>
      <c r="F10" s="24"/>
    </row>
    <row r="11" spans="1:13" ht="29.25" customHeight="1">
      <c r="A11" s="22" t="s">
        <v>11</v>
      </c>
      <c r="B11" s="5" t="s">
        <v>12</v>
      </c>
      <c r="C11" s="6">
        <f>SUM(C12,C13:C19,C23:C29)</f>
        <v>37352.899999999994</v>
      </c>
      <c r="D11" s="6">
        <f>SUM(D12,D13:D19,D23:D29)</f>
        <v>35516.699999999997</v>
      </c>
      <c r="E11" s="23">
        <f t="shared" si="0"/>
        <v>-1836.1999999999971</v>
      </c>
      <c r="F11" s="24"/>
    </row>
    <row r="12" spans="1:13" ht="21" customHeight="1">
      <c r="A12" s="25">
        <v>1</v>
      </c>
      <c r="B12" s="12" t="s">
        <v>13</v>
      </c>
      <c r="C12" s="28">
        <v>24250</v>
      </c>
      <c r="D12" s="28">
        <v>22320</v>
      </c>
      <c r="E12" s="26">
        <f t="shared" si="0"/>
        <v>-1930</v>
      </c>
      <c r="F12" s="24"/>
    </row>
    <row r="13" spans="1:13" ht="21" customHeight="1">
      <c r="A13" s="25">
        <v>2</v>
      </c>
      <c r="B13" s="12" t="s">
        <v>14</v>
      </c>
      <c r="C13" s="28">
        <v>8012.7</v>
      </c>
      <c r="D13" s="28">
        <v>9275</v>
      </c>
      <c r="E13" s="26">
        <f t="shared" si="0"/>
        <v>1262.3000000000002</v>
      </c>
      <c r="F13" s="24"/>
    </row>
    <row r="14" spans="1:13" ht="21" customHeight="1">
      <c r="A14" s="25">
        <v>3</v>
      </c>
      <c r="B14" s="12" t="s">
        <v>15</v>
      </c>
      <c r="C14" s="28">
        <v>2000</v>
      </c>
      <c r="D14" s="28">
        <v>1363</v>
      </c>
      <c r="E14" s="26">
        <f t="shared" si="0"/>
        <v>-637</v>
      </c>
      <c r="F14" s="24"/>
    </row>
    <row r="15" spans="1:13" ht="21" customHeight="1">
      <c r="A15" s="25">
        <v>4</v>
      </c>
      <c r="B15" s="12" t="s">
        <v>16</v>
      </c>
      <c r="C15" s="28">
        <v>1210</v>
      </c>
      <c r="D15" s="28">
        <v>1019.7</v>
      </c>
      <c r="E15" s="26">
        <f t="shared" si="0"/>
        <v>-190.29999999999995</v>
      </c>
      <c r="F15" s="24"/>
    </row>
    <row r="16" spans="1:13" ht="21" customHeight="1">
      <c r="A16" s="25">
        <v>5</v>
      </c>
      <c r="B16" s="12" t="s">
        <v>17</v>
      </c>
      <c r="C16" s="28">
        <v>400</v>
      </c>
      <c r="D16" s="28">
        <v>342</v>
      </c>
      <c r="E16" s="26">
        <f t="shared" si="0"/>
        <v>-58</v>
      </c>
      <c r="F16" s="24"/>
    </row>
    <row r="17" spans="1:15" ht="21" customHeight="1">
      <c r="A17" s="25">
        <v>6</v>
      </c>
      <c r="B17" s="12" t="s">
        <v>18</v>
      </c>
      <c r="C17" s="28">
        <v>85.2</v>
      </c>
      <c r="D17" s="28">
        <v>85</v>
      </c>
      <c r="E17" s="26">
        <f t="shared" si="0"/>
        <v>-0.20000000000000284</v>
      </c>
      <c r="F17" s="24"/>
    </row>
    <row r="18" spans="1:15" ht="21" customHeight="1">
      <c r="A18" s="25">
        <v>7</v>
      </c>
      <c r="B18" s="12" t="s">
        <v>19</v>
      </c>
      <c r="C18" s="28">
        <v>40</v>
      </c>
      <c r="D18" s="28">
        <v>45</v>
      </c>
      <c r="E18" s="26">
        <f t="shared" si="0"/>
        <v>5</v>
      </c>
      <c r="F18" s="24"/>
    </row>
    <row r="19" spans="1:15" ht="21" customHeight="1">
      <c r="A19" s="25">
        <v>8</v>
      </c>
      <c r="B19" s="12" t="s">
        <v>20</v>
      </c>
      <c r="C19" s="28">
        <f>SUM(C20:C22)</f>
        <v>107.2</v>
      </c>
      <c r="D19" s="28">
        <v>111</v>
      </c>
      <c r="E19" s="26">
        <f t="shared" si="0"/>
        <v>3.7999999999999972</v>
      </c>
      <c r="F19" s="24"/>
    </row>
    <row r="20" spans="1:15" s="33" customFormat="1" ht="21" customHeight="1">
      <c r="A20" s="29">
        <v>8.1</v>
      </c>
      <c r="B20" s="13" t="s">
        <v>21</v>
      </c>
      <c r="C20" s="30">
        <v>43.2</v>
      </c>
      <c r="D20" s="31">
        <v>57</v>
      </c>
      <c r="E20" s="31">
        <f t="shared" si="0"/>
        <v>13.799999999999997</v>
      </c>
      <c r="F20" s="32"/>
      <c r="M20" s="3"/>
      <c r="N20" s="3"/>
      <c r="O20" s="3"/>
    </row>
    <row r="21" spans="1:15" s="33" customFormat="1" ht="21" customHeight="1">
      <c r="A21" s="29">
        <v>8.1999999999999993</v>
      </c>
      <c r="B21" s="13" t="s">
        <v>22</v>
      </c>
      <c r="C21" s="30">
        <v>10</v>
      </c>
      <c r="D21" s="31"/>
      <c r="E21" s="31">
        <f t="shared" si="0"/>
        <v>-10</v>
      </c>
      <c r="F21" s="32"/>
      <c r="M21" s="3"/>
      <c r="N21" s="3"/>
      <c r="O21" s="3"/>
    </row>
    <row r="22" spans="1:15" s="33" customFormat="1" ht="21" customHeight="1">
      <c r="A22" s="29">
        <v>8.3000000000000007</v>
      </c>
      <c r="B22" s="13" t="s">
        <v>23</v>
      </c>
      <c r="C22" s="30">
        <v>54</v>
      </c>
      <c r="D22" s="31">
        <v>54</v>
      </c>
      <c r="E22" s="31">
        <f t="shared" si="0"/>
        <v>0</v>
      </c>
      <c r="F22" s="32"/>
      <c r="M22" s="3"/>
      <c r="N22" s="3"/>
      <c r="O22" s="3"/>
    </row>
    <row r="23" spans="1:15" ht="21" customHeight="1">
      <c r="A23" s="25">
        <v>9</v>
      </c>
      <c r="B23" s="12" t="s">
        <v>25</v>
      </c>
      <c r="C23" s="30">
        <v>771.8</v>
      </c>
      <c r="D23" s="31">
        <v>497</v>
      </c>
      <c r="E23" s="26">
        <f t="shared" si="0"/>
        <v>-274.79999999999995</v>
      </c>
      <c r="F23" s="24"/>
    </row>
    <row r="24" spans="1:15" ht="21" customHeight="1">
      <c r="A24" s="25">
        <v>10</v>
      </c>
      <c r="B24" s="12" t="s">
        <v>26</v>
      </c>
      <c r="C24" s="30">
        <v>75</v>
      </c>
      <c r="D24" s="31">
        <v>50</v>
      </c>
      <c r="E24" s="26">
        <f t="shared" si="0"/>
        <v>-25</v>
      </c>
      <c r="F24" s="24"/>
    </row>
    <row r="25" spans="1:15" ht="21" customHeight="1">
      <c r="A25" s="25">
        <v>11</v>
      </c>
      <c r="B25" s="12" t="s">
        <v>27</v>
      </c>
      <c r="C25" s="30">
        <v>88</v>
      </c>
      <c r="D25" s="31">
        <v>88</v>
      </c>
      <c r="E25" s="26">
        <f t="shared" si="0"/>
        <v>0</v>
      </c>
      <c r="F25" s="24"/>
    </row>
    <row r="26" spans="1:15" ht="20.25" customHeight="1">
      <c r="A26" s="25">
        <v>12</v>
      </c>
      <c r="B26" s="12" t="s">
        <v>28</v>
      </c>
      <c r="C26" s="30">
        <v>200</v>
      </c>
      <c r="D26" s="31">
        <v>281</v>
      </c>
      <c r="E26" s="26">
        <f>D26-C26</f>
        <v>81</v>
      </c>
      <c r="F26" s="24"/>
    </row>
    <row r="27" spans="1:15" ht="21" customHeight="1">
      <c r="A27" s="25">
        <v>13</v>
      </c>
      <c r="B27" s="12" t="s">
        <v>29</v>
      </c>
      <c r="C27" s="30">
        <v>15</v>
      </c>
      <c r="D27" s="31"/>
      <c r="E27" s="26">
        <f t="shared" si="0"/>
        <v>-15</v>
      </c>
      <c r="F27" s="24"/>
    </row>
    <row r="28" spans="1:15" ht="21" customHeight="1">
      <c r="A28" s="25">
        <v>14</v>
      </c>
      <c r="B28" s="12" t="s">
        <v>30</v>
      </c>
      <c r="C28" s="30">
        <v>78</v>
      </c>
      <c r="D28" s="31"/>
      <c r="E28" s="26">
        <f t="shared" si="0"/>
        <v>-78</v>
      </c>
      <c r="F28" s="24"/>
    </row>
    <row r="29" spans="1:15" ht="21" customHeight="1">
      <c r="A29" s="25">
        <v>15</v>
      </c>
      <c r="B29" s="12" t="s">
        <v>31</v>
      </c>
      <c r="C29" s="30">
        <v>20</v>
      </c>
      <c r="D29" s="31">
        <v>40</v>
      </c>
      <c r="E29" s="26">
        <f t="shared" ref="E29" si="1">D29-C29</f>
        <v>20</v>
      </c>
      <c r="F29" s="24"/>
    </row>
    <row r="30" spans="1:15" s="7" customFormat="1" ht="24.75" customHeight="1">
      <c r="A30" s="22" t="s">
        <v>33</v>
      </c>
      <c r="B30" s="34" t="s">
        <v>34</v>
      </c>
      <c r="C30" s="23">
        <f>C7-C11</f>
        <v>-2397.8999999999942</v>
      </c>
      <c r="D30" s="23">
        <f>D7-D11</f>
        <v>-3174.1999999999971</v>
      </c>
      <c r="E30" s="23">
        <f t="shared" si="0"/>
        <v>-776.30000000000291</v>
      </c>
      <c r="F30" s="35"/>
    </row>
    <row r="31" spans="1:15">
      <c r="B31" s="24"/>
      <c r="C31" s="24"/>
      <c r="D31" s="24"/>
      <c r="E31" s="24"/>
      <c r="F31" s="24"/>
    </row>
    <row r="32" spans="1:15">
      <c r="B32" s="24"/>
      <c r="C32" s="24"/>
      <c r="D32" s="24"/>
      <c r="E32" s="24"/>
      <c r="F32" s="24"/>
    </row>
    <row r="33" spans="2:6">
      <c r="B33" s="24"/>
      <c r="C33" s="24"/>
      <c r="D33" s="24"/>
      <c r="E33" s="24"/>
      <c r="F33" s="24"/>
    </row>
    <row r="34" spans="2:6">
      <c r="B34" s="24"/>
      <c r="C34" s="24"/>
      <c r="D34" s="24"/>
      <c r="E34" s="24"/>
      <c r="F34" s="24"/>
    </row>
    <row r="35" spans="2:6">
      <c r="B35" s="24"/>
      <c r="C35" s="24"/>
      <c r="D35" s="24"/>
      <c r="E35" s="24"/>
    </row>
    <row r="36" spans="2:6">
      <c r="B36" s="24"/>
      <c r="C36" s="24"/>
      <c r="D36" s="24"/>
      <c r="E36" s="24"/>
    </row>
    <row r="37" spans="2:6">
      <c r="B37" s="24"/>
      <c r="C37" s="24"/>
      <c r="D37" s="24"/>
      <c r="E37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3:E3"/>
    <mergeCell ref="A2:B2"/>
    <mergeCell ref="D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37" t="s">
        <v>35</v>
      </c>
      <c r="B1" s="37"/>
      <c r="C1" s="37"/>
      <c r="D1" s="37"/>
      <c r="E1" s="37"/>
    </row>
    <row r="2" spans="1:13" s="1" customFormat="1" ht="19.5" customHeight="1">
      <c r="A2" s="39" t="s">
        <v>2</v>
      </c>
      <c r="B2" s="39"/>
      <c r="C2" s="14">
        <v>116</v>
      </c>
      <c r="D2" s="40" t="s">
        <v>3</v>
      </c>
      <c r="E2" s="40"/>
    </row>
    <row r="3" spans="1:13" ht="49.5" customHeight="1">
      <c r="A3" s="38" t="s">
        <v>54</v>
      </c>
      <c r="B3" s="38"/>
      <c r="C3" s="38"/>
      <c r="D3" s="38"/>
      <c r="E3" s="38"/>
      <c r="F3" s="15"/>
      <c r="G3" s="15"/>
      <c r="H3" s="15"/>
      <c r="I3" s="15"/>
      <c r="J3" s="15"/>
      <c r="K3" s="15"/>
    </row>
    <row r="4" spans="1:13" s="17" customFormat="1" ht="22.5" customHeight="1">
      <c r="A4" s="36" t="s">
        <v>56</v>
      </c>
      <c r="B4" s="36"/>
      <c r="C4" s="36"/>
      <c r="D4" s="36"/>
      <c r="E4" s="36"/>
      <c r="F4" s="16"/>
      <c r="G4" s="16"/>
      <c r="H4" s="16"/>
      <c r="I4" s="16"/>
      <c r="J4" s="16"/>
      <c r="K4" s="16"/>
      <c r="L4" s="16"/>
      <c r="M4" s="16"/>
    </row>
    <row r="5" spans="1:13" s="1" customFormat="1" ht="17.25" customHeight="1">
      <c r="A5" s="41"/>
      <c r="B5" s="41"/>
      <c r="E5" s="42" t="s">
        <v>36</v>
      </c>
    </row>
    <row r="6" spans="1:13" s="1" customFormat="1" ht="63" customHeight="1">
      <c r="A6" s="18" t="s">
        <v>0</v>
      </c>
      <c r="B6" s="19" t="s">
        <v>5</v>
      </c>
      <c r="C6" s="20" t="s">
        <v>53</v>
      </c>
      <c r="D6" s="20" t="s">
        <v>52</v>
      </c>
      <c r="E6" s="21" t="s">
        <v>6</v>
      </c>
    </row>
    <row r="7" spans="1:13" s="1" customFormat="1" ht="41.25" customHeight="1">
      <c r="A7" s="43" t="s">
        <v>7</v>
      </c>
      <c r="B7" s="44" t="s">
        <v>37</v>
      </c>
      <c r="C7" s="45">
        <v>1760</v>
      </c>
      <c r="D7" s="45">
        <v>1760</v>
      </c>
      <c r="E7" s="45">
        <f>D7-C7</f>
        <v>0</v>
      </c>
    </row>
    <row r="8" spans="1:13" s="1" customFormat="1" ht="34.5">
      <c r="A8" s="43" t="s">
        <v>11</v>
      </c>
      <c r="B8" s="44" t="s">
        <v>38</v>
      </c>
      <c r="C8" s="45">
        <v>35905</v>
      </c>
      <c r="D8" s="45">
        <f>SUM(D9:D10)</f>
        <v>32220</v>
      </c>
      <c r="E8" s="45">
        <f>D8-C8</f>
        <v>-3685</v>
      </c>
    </row>
    <row r="9" spans="1:13" s="1" customFormat="1" ht="17.25" customHeight="1">
      <c r="A9" s="25">
        <v>1</v>
      </c>
      <c r="B9" s="9" t="s">
        <v>9</v>
      </c>
      <c r="C9" s="27">
        <v>34755</v>
      </c>
      <c r="D9" s="27">
        <v>32042.5</v>
      </c>
      <c r="E9" s="27">
        <f>D9-C9</f>
        <v>-2712.5</v>
      </c>
    </row>
    <row r="10" spans="1:13" s="1" customFormat="1" ht="17.25" customHeight="1">
      <c r="A10" s="25">
        <v>2</v>
      </c>
      <c r="B10" s="12" t="s">
        <v>10</v>
      </c>
      <c r="C10" s="27">
        <v>200</v>
      </c>
      <c r="D10" s="27">
        <v>177.5</v>
      </c>
      <c r="E10" s="27">
        <f t="shared" ref="E10:E38" si="0">D10-C10</f>
        <v>-22.5</v>
      </c>
    </row>
    <row r="11" spans="1:13" s="1" customFormat="1" ht="43.5" customHeight="1">
      <c r="A11" s="43" t="s">
        <v>33</v>
      </c>
      <c r="B11" s="44" t="s">
        <v>39</v>
      </c>
      <c r="C11" s="45">
        <f>C12+C34</f>
        <v>37664.999999999993</v>
      </c>
      <c r="D11" s="45">
        <f>D12+D34</f>
        <v>32473.9</v>
      </c>
      <c r="E11" s="45">
        <f t="shared" si="0"/>
        <v>-5191.0999999999913</v>
      </c>
    </row>
    <row r="12" spans="1:13" s="1" customFormat="1" ht="18" customHeight="1">
      <c r="A12" s="43" t="s">
        <v>40</v>
      </c>
      <c r="B12" s="44" t="s">
        <v>41</v>
      </c>
      <c r="C12" s="45">
        <f>SUM(C13,C14:C20,C24:C31,C32:C33)</f>
        <v>37414.999999999993</v>
      </c>
      <c r="D12" s="45">
        <f>SUM(D13,D14:D20,D24:D31,D32:D33)</f>
        <v>31950.9</v>
      </c>
      <c r="E12" s="45">
        <f t="shared" si="0"/>
        <v>-5464.0999999999913</v>
      </c>
    </row>
    <row r="13" spans="1:13" s="1" customFormat="1" ht="18" customHeight="1">
      <c r="A13" s="25">
        <v>1</v>
      </c>
      <c r="B13" s="12" t="s">
        <v>13</v>
      </c>
      <c r="C13" s="27">
        <f>+'[2]Ekamutneri hamematakan'!C23</f>
        <v>24250</v>
      </c>
      <c r="D13" s="27">
        <v>19371</v>
      </c>
      <c r="E13" s="27">
        <f t="shared" si="0"/>
        <v>-4879</v>
      </c>
    </row>
    <row r="14" spans="1:13" s="1" customFormat="1" ht="18" customHeight="1">
      <c r="A14" s="25">
        <v>2</v>
      </c>
      <c r="B14" s="12" t="s">
        <v>14</v>
      </c>
      <c r="C14" s="27">
        <v>8012.7</v>
      </c>
      <c r="D14" s="27">
        <v>8224</v>
      </c>
      <c r="E14" s="27">
        <f t="shared" si="0"/>
        <v>211.30000000000018</v>
      </c>
    </row>
    <row r="15" spans="1:13" s="1" customFormat="1" ht="18" customHeight="1">
      <c r="A15" s="25">
        <v>3</v>
      </c>
      <c r="B15" s="12" t="s">
        <v>15</v>
      </c>
      <c r="C15" s="27">
        <v>2000</v>
      </c>
      <c r="D15" s="27">
        <v>1240</v>
      </c>
      <c r="E15" s="27">
        <f t="shared" si="0"/>
        <v>-760</v>
      </c>
    </row>
    <row r="16" spans="1:13" s="1" customFormat="1" ht="18" customHeight="1">
      <c r="A16" s="25">
        <v>4</v>
      </c>
      <c r="B16" s="12" t="s">
        <v>16</v>
      </c>
      <c r="C16" s="27">
        <v>1210</v>
      </c>
      <c r="D16" s="27">
        <v>1329.9</v>
      </c>
      <c r="E16" s="27">
        <f t="shared" si="0"/>
        <v>119.90000000000009</v>
      </c>
    </row>
    <row r="17" spans="1:8" s="1" customFormat="1" ht="18" customHeight="1">
      <c r="A17" s="25">
        <v>5</v>
      </c>
      <c r="B17" s="12" t="s">
        <v>17</v>
      </c>
      <c r="C17" s="27">
        <v>400</v>
      </c>
      <c r="D17" s="27">
        <v>320</v>
      </c>
      <c r="E17" s="27">
        <f t="shared" si="0"/>
        <v>-80</v>
      </c>
    </row>
    <row r="18" spans="1:8" s="1" customFormat="1" ht="16.5" customHeight="1">
      <c r="A18" s="25">
        <v>6</v>
      </c>
      <c r="B18" s="12" t="s">
        <v>18</v>
      </c>
      <c r="C18" s="27">
        <v>85.2</v>
      </c>
      <c r="D18" s="27">
        <v>86</v>
      </c>
      <c r="E18" s="27">
        <f t="shared" si="0"/>
        <v>0.79999999999999716</v>
      </c>
      <c r="F18" s="46"/>
      <c r="G18" s="46"/>
      <c r="H18" s="46"/>
    </row>
    <row r="19" spans="1:8" s="1" customFormat="1" ht="17.25">
      <c r="A19" s="25">
        <v>7</v>
      </c>
      <c r="B19" s="12" t="s">
        <v>19</v>
      </c>
      <c r="C19" s="27">
        <v>40</v>
      </c>
      <c r="D19" s="27">
        <v>40</v>
      </c>
      <c r="E19" s="27">
        <f t="shared" si="0"/>
        <v>0</v>
      </c>
    </row>
    <row r="20" spans="1:8" s="1" customFormat="1" ht="17.25">
      <c r="A20" s="25">
        <v>8</v>
      </c>
      <c r="B20" s="12" t="s">
        <v>20</v>
      </c>
      <c r="C20" s="27">
        <v>107.2</v>
      </c>
      <c r="D20" s="27">
        <f>SUM(D21:D23)</f>
        <v>99</v>
      </c>
      <c r="E20" s="27">
        <f t="shared" si="0"/>
        <v>-8.2000000000000028</v>
      </c>
    </row>
    <row r="21" spans="1:8" s="48" customFormat="1" ht="17.25">
      <c r="A21" s="29">
        <v>8.1</v>
      </c>
      <c r="B21" s="13" t="s">
        <v>21</v>
      </c>
      <c r="C21" s="47">
        <f>+'[2]Ekamutneri hamematakan'!C33</f>
        <v>43.2</v>
      </c>
      <c r="D21" s="47">
        <v>51</v>
      </c>
      <c r="E21" s="47">
        <f t="shared" si="0"/>
        <v>7.7999999999999972</v>
      </c>
    </row>
    <row r="22" spans="1:8" s="1" customFormat="1" ht="17.25">
      <c r="A22" s="29">
        <v>8.1999999999999993</v>
      </c>
      <c r="B22" s="13" t="s">
        <v>22</v>
      </c>
      <c r="C22" s="47">
        <f>+'[2]Ekamutneri hamematakan'!C34</f>
        <v>10</v>
      </c>
      <c r="D22" s="47"/>
      <c r="E22" s="47">
        <f t="shared" si="0"/>
        <v>-10</v>
      </c>
    </row>
    <row r="23" spans="1:8" s="1" customFormat="1" ht="18" customHeight="1">
      <c r="A23" s="29">
        <v>8.3000000000000007</v>
      </c>
      <c r="B23" s="13" t="s">
        <v>23</v>
      </c>
      <c r="C23" s="47">
        <f>+'[2]Ekamutneri hamematakan'!C35</f>
        <v>54</v>
      </c>
      <c r="D23" s="47">
        <v>48</v>
      </c>
      <c r="E23" s="47">
        <f t="shared" si="0"/>
        <v>-6</v>
      </c>
    </row>
    <row r="24" spans="1:8" s="1" customFormat="1" ht="18" customHeight="1">
      <c r="A24" s="25">
        <v>9</v>
      </c>
      <c r="B24" s="12" t="s">
        <v>24</v>
      </c>
      <c r="C24" s="47">
        <f>+'[2]Ekamutneri hamematakan'!C36</f>
        <v>0</v>
      </c>
      <c r="D24" s="47"/>
      <c r="E24" s="27">
        <f t="shared" si="0"/>
        <v>0</v>
      </c>
    </row>
    <row r="25" spans="1:8" s="1" customFormat="1" ht="18" customHeight="1">
      <c r="A25" s="25">
        <v>10</v>
      </c>
      <c r="B25" s="12" t="s">
        <v>25</v>
      </c>
      <c r="C25" s="47">
        <f>+'[2]Ekamutneri hamematakan'!C37</f>
        <v>771.8</v>
      </c>
      <c r="D25" s="47">
        <v>497</v>
      </c>
      <c r="E25" s="27">
        <f t="shared" si="0"/>
        <v>-274.79999999999995</v>
      </c>
    </row>
    <row r="26" spans="1:8" s="1" customFormat="1" ht="18" customHeight="1">
      <c r="A26" s="25">
        <v>11</v>
      </c>
      <c r="B26" s="12" t="s">
        <v>26</v>
      </c>
      <c r="C26" s="47">
        <f>+'[2]Ekamutneri hamematakan'!C38</f>
        <v>75</v>
      </c>
      <c r="D26" s="47">
        <v>75</v>
      </c>
      <c r="E26" s="27">
        <f t="shared" si="0"/>
        <v>0</v>
      </c>
    </row>
    <row r="27" spans="1:8" s="1" customFormat="1" ht="18" customHeight="1">
      <c r="A27" s="25">
        <v>12</v>
      </c>
      <c r="B27" s="12" t="s">
        <v>27</v>
      </c>
      <c r="C27" s="47">
        <f>+'[2]Ekamutneri hamematakan'!C42</f>
        <v>88</v>
      </c>
      <c r="D27" s="47">
        <v>88</v>
      </c>
      <c r="E27" s="27">
        <f t="shared" si="0"/>
        <v>0</v>
      </c>
    </row>
    <row r="28" spans="1:8" s="1" customFormat="1" ht="18" customHeight="1">
      <c r="A28" s="25">
        <v>13</v>
      </c>
      <c r="B28" s="12" t="s">
        <v>28</v>
      </c>
      <c r="C28" s="47">
        <f>+'[2]Ekamutneri hamematakan'!C46</f>
        <v>200</v>
      </c>
      <c r="D28" s="47"/>
      <c r="E28" s="27">
        <f t="shared" si="0"/>
        <v>-200</v>
      </c>
    </row>
    <row r="29" spans="1:8" s="1" customFormat="1" ht="18" customHeight="1">
      <c r="A29" s="25">
        <v>14</v>
      </c>
      <c r="B29" s="12" t="s">
        <v>29</v>
      </c>
      <c r="C29" s="47">
        <f>+'[2]Ekamutneri hamematakan'!C48</f>
        <v>15</v>
      </c>
      <c r="D29" s="47"/>
      <c r="E29" s="27">
        <f t="shared" si="0"/>
        <v>-15</v>
      </c>
    </row>
    <row r="30" spans="1:8" s="1" customFormat="1" ht="18" customHeight="1">
      <c r="A30" s="25">
        <v>15</v>
      </c>
      <c r="B30" s="12" t="s">
        <v>30</v>
      </c>
      <c r="C30" s="47">
        <f>+'[2]Ekamutneri hamematakan'!C49</f>
        <v>78</v>
      </c>
      <c r="D30" s="47"/>
      <c r="E30" s="27">
        <f t="shared" si="0"/>
        <v>-78</v>
      </c>
    </row>
    <row r="31" spans="1:8" s="1" customFormat="1" ht="18" customHeight="1">
      <c r="A31" s="25">
        <v>16</v>
      </c>
      <c r="B31" s="12" t="s">
        <v>31</v>
      </c>
      <c r="C31" s="47">
        <f>+'[2]Ekamutneri hamematakan'!C55</f>
        <v>20</v>
      </c>
      <c r="D31" s="47">
        <v>40</v>
      </c>
      <c r="E31" s="27">
        <f t="shared" si="0"/>
        <v>20</v>
      </c>
    </row>
    <row r="32" spans="1:8" ht="20.25" customHeight="1">
      <c r="A32" s="25">
        <v>17</v>
      </c>
      <c r="B32" s="49" t="s">
        <v>32</v>
      </c>
      <c r="C32" s="47"/>
      <c r="D32" s="47">
        <v>541</v>
      </c>
      <c r="E32" s="27">
        <f>D32-C32</f>
        <v>541</v>
      </c>
    </row>
    <row r="33" spans="1:5" s="1" customFormat="1" ht="18" customHeight="1">
      <c r="A33" s="25">
        <v>18</v>
      </c>
      <c r="B33" s="8" t="s">
        <v>42</v>
      </c>
      <c r="C33" s="47">
        <v>62.1</v>
      </c>
      <c r="D33" s="47"/>
      <c r="E33" s="27">
        <f t="shared" si="0"/>
        <v>-62.1</v>
      </c>
    </row>
    <row r="34" spans="1:5" s="1" customFormat="1" ht="18" customHeight="1">
      <c r="A34" s="43" t="s">
        <v>43</v>
      </c>
      <c r="B34" s="44" t="s">
        <v>44</v>
      </c>
      <c r="C34" s="45">
        <f>C35</f>
        <v>250</v>
      </c>
      <c r="D34" s="45">
        <f>D35</f>
        <v>523</v>
      </c>
      <c r="E34" s="45">
        <f t="shared" si="0"/>
        <v>273</v>
      </c>
    </row>
    <row r="35" spans="1:5" s="1" customFormat="1" ht="18" customHeight="1">
      <c r="A35" s="50">
        <v>1</v>
      </c>
      <c r="B35" s="11" t="s">
        <v>45</v>
      </c>
      <c r="C35" s="27">
        <f>SUM(C36:C38)</f>
        <v>250</v>
      </c>
      <c r="D35" s="27">
        <f>SUM(D36:D38)</f>
        <v>523</v>
      </c>
      <c r="E35" s="27">
        <f t="shared" si="0"/>
        <v>273</v>
      </c>
    </row>
    <row r="36" spans="1:5" s="1" customFormat="1" ht="18" customHeight="1">
      <c r="A36" s="51">
        <v>1.1000000000000001</v>
      </c>
      <c r="B36" s="10" t="s">
        <v>46</v>
      </c>
      <c r="C36" s="47"/>
      <c r="D36" s="47">
        <v>103</v>
      </c>
      <c r="E36" s="27">
        <f t="shared" si="0"/>
        <v>103</v>
      </c>
    </row>
    <row r="37" spans="1:5" s="1" customFormat="1" ht="18" customHeight="1">
      <c r="A37" s="51">
        <v>1.2</v>
      </c>
      <c r="B37" s="10" t="s">
        <v>47</v>
      </c>
      <c r="C37" s="47">
        <v>250</v>
      </c>
      <c r="D37" s="47">
        <v>228</v>
      </c>
      <c r="E37" s="27">
        <f t="shared" si="0"/>
        <v>-22</v>
      </c>
    </row>
    <row r="38" spans="1:5" s="1" customFormat="1" ht="18" customHeight="1">
      <c r="A38" s="51">
        <v>1.3</v>
      </c>
      <c r="B38" s="10" t="s">
        <v>48</v>
      </c>
      <c r="C38" s="47"/>
      <c r="D38" s="47">
        <v>192</v>
      </c>
      <c r="E38" s="27">
        <f t="shared" si="0"/>
        <v>192</v>
      </c>
    </row>
    <row r="39" spans="1:5" s="48" customFormat="1" ht="43.5" customHeight="1">
      <c r="A39" s="43" t="s">
        <v>49</v>
      </c>
      <c r="B39" s="44" t="s">
        <v>50</v>
      </c>
      <c r="C39" s="45">
        <f>C7+C8-C11</f>
        <v>0</v>
      </c>
      <c r="D39" s="45">
        <f>D7+D8-D11</f>
        <v>1506.0999999999985</v>
      </c>
      <c r="E39" s="45">
        <f t="shared" ref="E39" si="1">D39-C39</f>
        <v>1506.0999999999985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2018-11-05T08:49:29Z</dcterms:modified>
</cp:coreProperties>
</file>